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BEFCD75-E38A-4C06-8C03-6F5040E411C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0044" sheetId="2" r:id="rId1"/>
    <sheet name="25MF0044" sheetId="17" r:id="rId2"/>
  </sheets>
  <definedNames>
    <definedName name="_xlnm.Print_Area" localSheetId="0">'0044'!$A$1:$E$42</definedName>
    <definedName name="_xlnm.Print_Area" localSheetId="1">'25MF0044'!$A$1:$H$122</definedName>
    <definedName name="_xlnm.Print_Titles" localSheetId="0">'0044'!$1:$9</definedName>
    <definedName name="_xlnm.Print_Titles" localSheetId="1">'25MF0044'!$1:$9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7" l="1"/>
  <c r="K13" i="17"/>
  <c r="K8" i="17"/>
  <c r="B6" i="17"/>
  <c r="B4" i="17"/>
  <c r="B5" i="17"/>
  <c r="B28" i="17"/>
  <c r="C28" i="17"/>
  <c r="C100" i="17"/>
  <c r="B73" i="17"/>
  <c r="C73" i="17"/>
  <c r="B82" i="17"/>
  <c r="C82" i="17"/>
  <c r="B64" i="17"/>
  <c r="C64" i="17"/>
  <c r="B55" i="17"/>
  <c r="C55" i="17"/>
  <c r="B100" i="17"/>
  <c r="C37" i="17"/>
  <c r="C91" i="17"/>
  <c r="B91" i="17"/>
  <c r="C46" i="17"/>
  <c r="C19" i="17"/>
  <c r="B19" i="17"/>
  <c r="B37" i="17"/>
  <c r="B7" i="17"/>
  <c r="B3" i="17"/>
  <c r="B46" i="17"/>
</calcChain>
</file>

<file path=xl/sharedStrings.xml><?xml version="1.0" encoding="utf-8"?>
<sst xmlns="http://schemas.openxmlformats.org/spreadsheetml/2006/main" count="112" uniqueCount="77">
  <si>
    <t>Department of Public Works And Highways</t>
  </si>
  <si>
    <t>BILL OF QUANTITIES</t>
  </si>
  <si>
    <t>Pay Item No.</t>
  </si>
  <si>
    <t>Unit</t>
  </si>
  <si>
    <t>Quantity</t>
  </si>
  <si>
    <t xml:space="preserve">(2) </t>
  </si>
  <si>
    <t>(1)</t>
  </si>
  <si>
    <t>(3)</t>
  </si>
  <si>
    <t>(4)</t>
  </si>
  <si>
    <t>(5)</t>
  </si>
  <si>
    <t>(6)</t>
  </si>
  <si>
    <t>In words: Pesos</t>
  </si>
  <si>
    <t>In figures: Php</t>
  </si>
  <si>
    <t>Name and Signature of Bidder's Representative</t>
  </si>
  <si>
    <t>SUMMARY OF BID PRICES</t>
  </si>
  <si>
    <t>(All Parts of Bill of Quantities or BOQ)</t>
  </si>
  <si>
    <t>Instruction for completing the Summary of Bids Prices:</t>
  </si>
  <si>
    <t xml:space="preserve">1.      Part  No. - Enter the "Part No. " for each section of the BOQ where unit prices are entered. </t>
  </si>
  <si>
    <t>2.      Part Description - Enter the "Part Description" corresponding to the "Part No."</t>
  </si>
  <si>
    <t>3.      Total Amount - Enter the "Total Amount" in Pesos for all pages having the same "Part Description".</t>
  </si>
  <si>
    <t>Part No.</t>
  </si>
  <si>
    <t>Part Description</t>
  </si>
  <si>
    <t>Total Amount</t>
  </si>
  <si>
    <t>Submitted by:</t>
  </si>
  <si>
    <t>Position:</t>
  </si>
  <si>
    <t>Name of Bidder:</t>
  </si>
  <si>
    <t xml:space="preserve">Total </t>
  </si>
  <si>
    <t>Part No._________________</t>
  </si>
  <si>
    <t xml:space="preserve">(Columns (1), (2), (3), and (4) are                                                                                                                                                                    </t>
  </si>
  <si>
    <t>to be  filled up by the Procuring Entity)</t>
  </si>
  <si>
    <t xml:space="preserve">(Columns (5) and (6) are                                           </t>
  </si>
  <si>
    <t>to be filled up by the Bidder)</t>
  </si>
  <si>
    <t xml:space="preserve">Unit Price       </t>
  </si>
  <si>
    <t xml:space="preserve"> (Pesos)</t>
  </si>
  <si>
    <t>Part Description: ___________________________</t>
  </si>
  <si>
    <t>Name _______________________________________in the capacity of______________________________________________________________</t>
  </si>
  <si>
    <t>Signed_______________________________________Date_______________________________________________________________________</t>
  </si>
  <si>
    <t>Duly authorized to sign the Bid for and on behalf of_______________________________________________________________________________</t>
  </si>
  <si>
    <t>Pesos_______________________________________________________________________________________________________</t>
  </si>
  <si>
    <t>Amount</t>
  </si>
  <si>
    <t>Date: ______________________</t>
  </si>
  <si>
    <t>Total of Amounts</t>
  </si>
  <si>
    <t>Total of All Amounts in Words:</t>
  </si>
  <si>
    <t>and___________________________ centavos.___________________________________________________________________________________</t>
  </si>
  <si>
    <t>Department of Public Works and Highways</t>
  </si>
  <si>
    <t>Description</t>
  </si>
  <si>
    <t>B.5</t>
  </si>
  <si>
    <t>l.s.</t>
  </si>
  <si>
    <t>Traffic Management</t>
  </si>
  <si>
    <t>B.9</t>
  </si>
  <si>
    <t>Mobilization/Demobilization</t>
  </si>
  <si>
    <t>cu.m.</t>
  </si>
  <si>
    <r>
      <t xml:space="preserve">Contract ID: </t>
    </r>
    <r>
      <rPr>
        <sz val="14"/>
        <color theme="1"/>
        <rFont val="Tahoma"/>
        <family val="2"/>
      </rPr>
      <t>25MF0044</t>
    </r>
  </si>
  <si>
    <t>101 (3) b3</t>
  </si>
  <si>
    <t>102 (2)</t>
  </si>
  <si>
    <t>105 (1) a</t>
  </si>
  <si>
    <t>200 (1)</t>
  </si>
  <si>
    <t>311 (1) e1</t>
  </si>
  <si>
    <t>Removal of Actual Structures/Obstruction (0.28 m thk)</t>
  </si>
  <si>
    <t>Surplus Common Excavation</t>
  </si>
  <si>
    <t>Subgrade Preparation</t>
  </si>
  <si>
    <t>Aggregate Subbase Course</t>
  </si>
  <si>
    <t>Portland Cement Concrete Pavement (Unreinforced) 0.28 thk</t>
  </si>
  <si>
    <t>B.7 (2)</t>
  </si>
  <si>
    <t>B.8 (2)</t>
  </si>
  <si>
    <t>A1.1 (8)</t>
  </si>
  <si>
    <t>Project Billboard/Sign Board (DPWH &amp; COA)</t>
  </si>
  <si>
    <t>Occupational Safety and Health</t>
  </si>
  <si>
    <t>sq.m.</t>
  </si>
  <si>
    <t>month</t>
  </si>
  <si>
    <r>
      <t xml:space="preserve">Location of the Contract: </t>
    </r>
    <r>
      <rPr>
        <sz val="14"/>
        <color theme="1"/>
        <rFont val="Tahoma"/>
        <family val="2"/>
      </rPr>
      <t>Isulan and Tacurong City, Sultan Kudarat</t>
    </r>
  </si>
  <si>
    <t>K1767+300-K1767+367.5 INNER RL, KIDAPAWAN-ALLAH JUNCTION ROAD K1682+200-K1682+218 INNER RL</t>
  </si>
  <si>
    <t>AND MARBEL-ALLAH VALLEY COTABATO ROAD K1771+000-K1771+22.5 INNER RL SK 1st DEO (Intermittent Section)</t>
  </si>
  <si>
    <r>
      <t xml:space="preserve">Contract Name: </t>
    </r>
    <r>
      <rPr>
        <sz val="13"/>
        <color theme="1"/>
        <rFont val="Tahoma"/>
        <family val="2"/>
      </rPr>
      <t>PREVENTIVE MAINTENANCE OF ROAD: REBLOCKING - DULAWAN - MARBEL ROAD</t>
    </r>
  </si>
  <si>
    <t>Provision of field office for the Engineer (Rental Basis)</t>
  </si>
  <si>
    <t>sq.m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</si>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</sst>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;[Red]0.00"/>
  </numFmts>
  <fonts count="29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Vijaya"/>
      <family val="2"/>
    </font>
    <font>
      <i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5"/>
      <color theme="1"/>
      <name val="Tahoma"/>
      <family val="2"/>
    </font>
    <font>
      <sz val="14"/>
      <color theme="1"/>
      <name val="Tahoma"/>
      <family val="2"/>
    </font>
    <font>
      <b/>
      <sz val="13"/>
      <color theme="1"/>
      <name val="Tahoma"/>
      <family val="2"/>
    </font>
    <font>
      <sz val="13"/>
      <color theme="1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Tahoma"/>
      <family val="2"/>
    </font>
    <font>
      <sz val="16"/>
      <color theme="1"/>
      <name val="Tahoma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5"/>
      <color rgb="FFFF000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4"/>
      <name val="Tahoma"/>
      <family val="2"/>
    </font>
    <font>
      <sz val="8"/>
      <name val="Calibri"/>
      <family val="2"/>
      <scheme val="minor"/>
    </font>
    <font>
      <b/>
      <sz val="12"/>
      <name val="Tahoma"/>
      <family val="2"/>
    </font>
    <font>
      <b/>
      <sz val="1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Dashed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/>
    <xf numFmtId="0" fontId="1" fillId="0" borderId="0" xfId="0" applyFont="1" applyAlignment="1"/>
    <xf numFmtId="0" fontId="2" fillId="0" borderId="2" xfId="0" applyFont="1" applyBorder="1"/>
    <xf numFmtId="0" fontId="6" fillId="0" borderId="0" xfId="0" applyFont="1" applyBorder="1" applyAlignment="1"/>
    <xf numFmtId="0" fontId="7" fillId="0" borderId="0" xfId="0" applyFont="1"/>
    <xf numFmtId="0" fontId="7" fillId="0" borderId="0" xfId="0" applyFont="1" applyBorder="1"/>
    <xf numFmtId="0" fontId="8" fillId="0" borderId="0" xfId="0" applyFont="1"/>
    <xf numFmtId="0" fontId="8" fillId="0" borderId="0" xfId="0" applyFont="1" applyBorder="1"/>
    <xf numFmtId="0" fontId="8" fillId="0" borderId="17" xfId="0" applyFont="1" applyBorder="1"/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7" fillId="0" borderId="10" xfId="0" applyFont="1" applyBorder="1"/>
    <xf numFmtId="0" fontId="7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/>
    <xf numFmtId="0" fontId="10" fillId="0" borderId="0" xfId="0" applyFont="1" applyAlignment="1"/>
    <xf numFmtId="0" fontId="14" fillId="0" borderId="1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165" fontId="9" fillId="0" borderId="0" xfId="0" applyNumberFormat="1" applyFont="1" applyBorder="1" applyAlignment="1">
      <alignment horizontal="center" vertical="center" wrapText="1"/>
    </xf>
    <xf numFmtId="4" fontId="9" fillId="0" borderId="0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/>
    </xf>
    <xf numFmtId="0" fontId="4" fillId="0" borderId="2" xfId="0" applyFont="1" applyBorder="1"/>
    <xf numFmtId="0" fontId="4" fillId="0" borderId="15" xfId="0" applyFont="1" applyBorder="1"/>
    <xf numFmtId="0" fontId="2" fillId="0" borderId="15" xfId="0" applyFont="1" applyBorder="1"/>
    <xf numFmtId="0" fontId="15" fillId="0" borderId="0" xfId="0" applyFont="1" applyAlignment="1">
      <alignment horizontal="center"/>
    </xf>
    <xf numFmtId="0" fontId="10" fillId="0" borderId="0" xfId="0" applyFont="1"/>
    <xf numFmtId="0" fontId="16" fillId="0" borderId="0" xfId="0" applyFont="1"/>
    <xf numFmtId="0" fontId="12" fillId="0" borderId="0" xfId="0" applyFont="1" applyBorder="1"/>
    <xf numFmtId="0" fontId="12" fillId="0" borderId="1" xfId="0" applyFont="1" applyBorder="1"/>
    <xf numFmtId="0" fontId="9" fillId="0" borderId="7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49" fontId="7" fillId="0" borderId="15" xfId="0" applyNumberFormat="1" applyFont="1" applyBorder="1" applyAlignment="1">
      <alignment horizontal="center" vertical="center"/>
    </xf>
    <xf numFmtId="0" fontId="0" fillId="0" borderId="11" xfId="0" applyBorder="1"/>
    <xf numFmtId="0" fontId="10" fillId="0" borderId="11" xfId="0" applyFont="1" applyBorder="1"/>
    <xf numFmtId="0" fontId="2" fillId="0" borderId="11" xfId="0" applyFont="1" applyBorder="1" applyAlignment="1">
      <alignment horizontal="left"/>
    </xf>
    <xf numFmtId="0" fontId="4" fillId="0" borderId="11" xfId="0" applyFont="1" applyBorder="1"/>
    <xf numFmtId="0" fontId="15" fillId="0" borderId="0" xfId="0" applyFont="1" applyBorder="1" applyAlignment="1">
      <alignment horizontal="center"/>
    </xf>
    <xf numFmtId="0" fontId="17" fillId="0" borderId="17" xfId="0" applyFont="1" applyBorder="1"/>
    <xf numFmtId="0" fontId="4" fillId="0" borderId="0" xfId="0" applyFont="1" applyBorder="1"/>
    <xf numFmtId="0" fontId="0" fillId="0" borderId="2" xfId="0" applyBorder="1"/>
    <xf numFmtId="0" fontId="14" fillId="0" borderId="0" xfId="0" applyFont="1" applyBorder="1"/>
    <xf numFmtId="0" fontId="0" fillId="0" borderId="17" xfId="0" applyBorder="1"/>
    <xf numFmtId="0" fontId="9" fillId="0" borderId="5" xfId="0" applyFont="1" applyBorder="1" applyAlignment="1">
      <alignment horizontal="center" vertical="top"/>
    </xf>
    <xf numFmtId="0" fontId="18" fillId="0" borderId="14" xfId="0" applyFont="1" applyBorder="1" applyAlignment="1"/>
    <xf numFmtId="0" fontId="18" fillId="0" borderId="15" xfId="0" applyFont="1" applyBorder="1" applyAlignment="1"/>
    <xf numFmtId="0" fontId="18" fillId="0" borderId="16" xfId="0" applyFont="1" applyBorder="1" applyAlignment="1"/>
    <xf numFmtId="0" fontId="19" fillId="0" borderId="12" xfId="0" applyFont="1" applyBorder="1" applyAlignment="1">
      <alignment vertical="center"/>
    </xf>
    <xf numFmtId="0" fontId="19" fillId="0" borderId="2" xfId="0" applyFont="1" applyBorder="1"/>
    <xf numFmtId="0" fontId="19" fillId="0" borderId="13" xfId="0" applyFont="1" applyBorder="1"/>
    <xf numFmtId="0" fontId="9" fillId="0" borderId="6" xfId="0" applyFont="1" applyBorder="1" applyAlignment="1">
      <alignment horizontal="center" vertical="top"/>
    </xf>
    <xf numFmtId="0" fontId="7" fillId="0" borderId="0" xfId="0" applyFont="1" applyFill="1"/>
    <xf numFmtId="164" fontId="0" fillId="0" borderId="0" xfId="1" applyFont="1"/>
    <xf numFmtId="0" fontId="7" fillId="0" borderId="0" xfId="0" applyFont="1" applyFill="1" applyBorder="1"/>
    <xf numFmtId="0" fontId="12" fillId="0" borderId="0" xfId="0" applyFont="1" applyBorder="1" applyAlignment="1"/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0" fillId="0" borderId="0" xfId="0" applyFont="1" applyBorder="1"/>
    <xf numFmtId="164" fontId="11" fillId="0" borderId="0" xfId="1" applyFont="1"/>
    <xf numFmtId="164" fontId="8" fillId="0" borderId="0" xfId="1" applyFont="1" applyBorder="1"/>
    <xf numFmtId="164" fontId="0" fillId="0" borderId="17" xfId="1" applyFont="1" applyBorder="1"/>
    <xf numFmtId="164" fontId="15" fillId="0" borderId="0" xfId="1" applyFont="1" applyAlignment="1">
      <alignment horizontal="center"/>
    </xf>
    <xf numFmtId="164" fontId="2" fillId="0" borderId="0" xfId="1" applyFont="1"/>
    <xf numFmtId="164" fontId="7" fillId="0" borderId="14" xfId="1" applyFont="1" applyBorder="1" applyAlignment="1">
      <alignment horizontal="center" vertical="center"/>
    </xf>
    <xf numFmtId="164" fontId="2" fillId="0" borderId="2" xfId="1" applyFont="1" applyBorder="1"/>
    <xf numFmtId="164" fontId="2" fillId="0" borderId="15" xfId="1" applyFont="1" applyBorder="1"/>
    <xf numFmtId="164" fontId="7" fillId="0" borderId="0" xfId="1" applyFont="1"/>
    <xf numFmtId="164" fontId="7" fillId="0" borderId="0" xfId="1" applyFont="1" applyBorder="1"/>
    <xf numFmtId="164" fontId="6" fillId="0" borderId="0" xfId="1" applyFont="1" applyBorder="1" applyAlignment="1"/>
    <xf numFmtId="164" fontId="6" fillId="0" borderId="0" xfId="1" applyFont="1"/>
    <xf numFmtId="0" fontId="24" fillId="0" borderId="3" xfId="0" applyFont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25" fillId="0" borderId="3" xfId="0" applyFont="1" applyBorder="1" applyAlignment="1"/>
    <xf numFmtId="0" fontId="25" fillId="0" borderId="10" xfId="0" applyFont="1" applyBorder="1"/>
    <xf numFmtId="0" fontId="25" fillId="0" borderId="0" xfId="0" applyFont="1" applyBorder="1" applyAlignment="1">
      <alignment horizontal="right"/>
    </xf>
    <xf numFmtId="0" fontId="25" fillId="0" borderId="11" xfId="0" applyFont="1" applyBorder="1" applyAlignment="1"/>
    <xf numFmtId="164" fontId="26" fillId="0" borderId="0" xfId="1" applyFont="1"/>
    <xf numFmtId="164" fontId="26" fillId="0" borderId="0" xfId="1" applyFont="1" applyBorder="1"/>
    <xf numFmtId="164" fontId="27" fillId="0" borderId="0" xfId="1" applyFont="1" applyBorder="1"/>
    <xf numFmtId="164" fontId="27" fillId="0" borderId="0" xfId="1" applyFont="1"/>
    <xf numFmtId="164" fontId="26" fillId="0" borderId="0" xfId="1" applyFont="1" applyBorder="1" applyAlignment="1">
      <alignment vertical="center"/>
    </xf>
    <xf numFmtId="0" fontId="9" fillId="0" borderId="0" xfId="0" quotePrefix="1" applyFont="1" applyBorder="1" applyAlignment="1"/>
    <xf numFmtId="0" fontId="25" fillId="0" borderId="1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5" fillId="0" borderId="3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18" fillId="0" borderId="4" xfId="1" applyFont="1" applyBorder="1" applyAlignment="1">
      <alignment horizontal="center" vertical="center" wrapText="1"/>
    </xf>
    <xf numFmtId="164" fontId="18" fillId="0" borderId="5" xfId="1" applyFont="1" applyBorder="1" applyAlignment="1">
      <alignment horizontal="center" vertical="center" wrapText="1"/>
    </xf>
    <xf numFmtId="164" fontId="18" fillId="0" borderId="6" xfId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7" fillId="0" borderId="4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 vertical="center" wrapText="1"/>
    </xf>
    <xf numFmtId="164" fontId="7" fillId="0" borderId="6" xfId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4" fontId="7" fillId="0" borderId="6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8" fillId="0" borderId="4" xfId="1" applyFont="1" applyBorder="1" applyAlignment="1">
      <alignment horizontal="center" vertical="center" wrapText="1"/>
    </xf>
    <xf numFmtId="164" fontId="28" fillId="0" borderId="5" xfId="1" applyFont="1" applyBorder="1" applyAlignment="1">
      <alignment horizontal="center" vertical="center" wrapText="1"/>
    </xf>
    <xf numFmtId="164" fontId="28" fillId="0" borderId="6" xfId="1" applyFont="1" applyBorder="1" applyAlignment="1">
      <alignment horizontal="center" vertical="center" wrapText="1"/>
    </xf>
    <xf numFmtId="0" fontId="11" fillId="0" borderId="0" xfId="0" quotePrefix="1" applyFont="1" applyBorder="1" applyAlignment="1"/>
    <xf numFmtId="0" fontId="11" fillId="0" borderId="0" xfId="0" applyFont="1" applyBorder="1" applyAlignment="1">
      <alignment horizontal="left"/>
    </xf>
    <xf numFmtId="165" fontId="28" fillId="0" borderId="4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6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4" fontId="28" fillId="0" borderId="4" xfId="1" applyFont="1" applyBorder="1" applyAlignment="1">
      <alignment horizontal="center" vertical="center"/>
    </xf>
    <xf numFmtId="164" fontId="28" fillId="0" borderId="5" xfId="1" applyFont="1" applyBorder="1" applyAlignment="1">
      <alignment horizontal="center" vertical="center"/>
    </xf>
    <xf numFmtId="164" fontId="28" fillId="0" borderId="6" xfId="1" applyFont="1" applyBorder="1" applyAlignment="1">
      <alignment horizontal="center" vertical="center"/>
    </xf>
  </cellXfs>
  <cellStyles count="3">
    <cellStyle name="Comma" xfId="1" builtinId="3"/>
    <cellStyle name="Comma 2" xfId="2" xr:uid="{7F72A183-886E-4B6E-BD30-00A8F8DC4B9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H43"/>
  <sheetViews>
    <sheetView view="pageBreakPreview" topLeftCell="B34" zoomScaleNormal="100" zoomScaleSheetLayoutView="100" workbookViewId="0">
      <selection activeCell="B32" sqref="B32"/>
    </sheetView>
  </sheetViews>
  <sheetFormatPr defaultColWidth="9.140625" defaultRowHeight="15" x14ac:dyDescent="0.2"/>
  <cols>
    <col min="1" max="1" width="1.7109375" style="10" customWidth="1"/>
    <col min="2" max="2" width="21.85546875" style="10" customWidth="1"/>
    <col min="3" max="3" width="58.140625" style="10" customWidth="1"/>
    <col min="4" max="4" width="54.42578125" style="10" customWidth="1"/>
    <col min="5" max="5" width="1.5703125" style="10" customWidth="1"/>
    <col min="6" max="6" width="9.140625" style="10"/>
    <col min="7" max="7" width="23.7109375" style="91" customWidth="1"/>
    <col min="8" max="8" width="13" style="11" customWidth="1"/>
    <col min="9" max="16384" width="9.140625" style="10"/>
  </cols>
  <sheetData>
    <row r="1" spans="2:8" ht="16.5" x14ac:dyDescent="0.25">
      <c r="B1" s="110" t="s">
        <v>0</v>
      </c>
      <c r="C1" s="110"/>
      <c r="D1" s="110"/>
      <c r="E1" s="9"/>
      <c r="F1" s="9"/>
      <c r="G1" s="93"/>
      <c r="H1" s="9"/>
    </row>
    <row r="2" spans="2:8" ht="16.5" x14ac:dyDescent="0.25">
      <c r="B2" s="19"/>
      <c r="C2" s="19"/>
      <c r="D2" s="19"/>
      <c r="E2" s="11"/>
      <c r="F2" s="11"/>
      <c r="G2" s="92"/>
    </row>
    <row r="3" spans="2:8" customFormat="1" ht="20.25" customHeight="1" x14ac:dyDescent="0.25">
      <c r="B3" s="35" t="s">
        <v>52</v>
      </c>
      <c r="C3" s="19"/>
      <c r="D3" s="19"/>
      <c r="E3" s="20"/>
      <c r="F3" s="20"/>
      <c r="G3" s="91"/>
      <c r="H3" s="19"/>
    </row>
    <row r="4" spans="2:8" customFormat="1" ht="21.75" customHeight="1" x14ac:dyDescent="0.25">
      <c r="B4" s="77" t="s">
        <v>73</v>
      </c>
      <c r="C4" s="77"/>
      <c r="D4" s="77"/>
      <c r="E4" s="20"/>
      <c r="F4" s="20"/>
      <c r="G4" s="91"/>
      <c r="H4" s="19"/>
    </row>
    <row r="5" spans="2:8" customFormat="1" ht="21.75" customHeight="1" x14ac:dyDescent="0.25">
      <c r="B5" s="170" t="s">
        <v>71</v>
      </c>
      <c r="C5" s="106"/>
      <c r="D5" s="77"/>
      <c r="E5" s="20"/>
      <c r="F5" s="20"/>
      <c r="G5" s="91"/>
      <c r="H5" s="19"/>
    </row>
    <row r="6" spans="2:8" customFormat="1" ht="21.75" customHeight="1" x14ac:dyDescent="0.25">
      <c r="B6" s="170" t="s">
        <v>72</v>
      </c>
      <c r="C6" s="106"/>
      <c r="D6" s="77"/>
      <c r="E6" s="20"/>
      <c r="F6" s="20"/>
      <c r="G6" s="91"/>
      <c r="H6" s="19"/>
    </row>
    <row r="7" spans="2:8" customFormat="1" ht="19.5" x14ac:dyDescent="0.25">
      <c r="B7" s="35" t="s">
        <v>70</v>
      </c>
      <c r="C7" s="19"/>
      <c r="D7" s="64"/>
      <c r="E7" s="13"/>
      <c r="F7" s="64"/>
      <c r="G7" s="91"/>
      <c r="H7" s="19"/>
    </row>
    <row r="8" spans="2:8" ht="20.25" thickBot="1" x14ac:dyDescent="0.3">
      <c r="B8" s="54"/>
      <c r="C8" s="36"/>
      <c r="D8" s="22"/>
      <c r="E8" s="22"/>
      <c r="F8" s="13"/>
      <c r="G8" s="10"/>
    </row>
    <row r="9" spans="2:8" ht="15.75" customHeight="1" x14ac:dyDescent="0.25">
      <c r="B9" s="14"/>
      <c r="C9" s="12"/>
      <c r="D9" s="12"/>
      <c r="E9" s="12"/>
      <c r="F9" s="12"/>
      <c r="G9" s="10"/>
    </row>
    <row r="10" spans="2:8" x14ac:dyDescent="0.2">
      <c r="B10" s="111" t="s">
        <v>14</v>
      </c>
      <c r="C10" s="111"/>
      <c r="D10" s="111"/>
      <c r="E10" s="11"/>
      <c r="F10" s="11"/>
      <c r="G10" s="10"/>
    </row>
    <row r="11" spans="2:8" x14ac:dyDescent="0.2">
      <c r="B11" s="111" t="s">
        <v>15</v>
      </c>
      <c r="C11" s="111"/>
      <c r="D11" s="111"/>
      <c r="E11" s="11"/>
      <c r="F11" s="11"/>
      <c r="G11" s="10"/>
    </row>
    <row r="12" spans="2:8" x14ac:dyDescent="0.2">
      <c r="B12" s="11"/>
      <c r="C12" s="11"/>
      <c r="D12" s="15"/>
      <c r="E12" s="11"/>
      <c r="F12" s="11"/>
      <c r="G12" s="10"/>
    </row>
    <row r="13" spans="2:8" x14ac:dyDescent="0.2">
      <c r="B13" s="11"/>
      <c r="C13" s="11"/>
      <c r="D13" s="11"/>
      <c r="E13" s="11"/>
      <c r="F13" s="11"/>
      <c r="G13" s="10"/>
    </row>
    <row r="14" spans="2:8" x14ac:dyDescent="0.2">
      <c r="B14" s="15" t="s">
        <v>16</v>
      </c>
      <c r="C14" s="11"/>
      <c r="D14" s="11"/>
      <c r="E14" s="11"/>
      <c r="F14" s="11"/>
      <c r="G14" s="10"/>
    </row>
    <row r="15" spans="2:8" x14ac:dyDescent="0.2">
      <c r="B15" s="11"/>
      <c r="C15" s="11"/>
      <c r="D15" s="11"/>
      <c r="E15" s="11"/>
      <c r="F15" s="11"/>
      <c r="G15" s="10"/>
    </row>
    <row r="16" spans="2:8" x14ac:dyDescent="0.2">
      <c r="B16" s="11" t="s">
        <v>17</v>
      </c>
      <c r="C16" s="11"/>
      <c r="D16" s="11"/>
      <c r="E16" s="11"/>
      <c r="F16" s="11"/>
      <c r="G16" s="10"/>
    </row>
    <row r="17" spans="2:8" x14ac:dyDescent="0.2">
      <c r="B17" s="11"/>
      <c r="C17" s="11"/>
      <c r="D17" s="11"/>
      <c r="E17" s="11"/>
      <c r="F17" s="11"/>
      <c r="G17" s="10"/>
    </row>
    <row r="18" spans="2:8" x14ac:dyDescent="0.2">
      <c r="B18" s="11" t="s">
        <v>18</v>
      </c>
      <c r="C18" s="11"/>
      <c r="D18" s="11"/>
      <c r="E18" s="11"/>
      <c r="F18" s="11"/>
      <c r="G18" s="10"/>
    </row>
    <row r="19" spans="2:8" x14ac:dyDescent="0.2">
      <c r="B19" s="11"/>
      <c r="C19" s="11"/>
      <c r="D19" s="11"/>
      <c r="E19" s="11"/>
      <c r="F19" s="11"/>
      <c r="G19" s="10"/>
    </row>
    <row r="20" spans="2:8" x14ac:dyDescent="0.2">
      <c r="B20" s="11" t="s">
        <v>19</v>
      </c>
      <c r="C20" s="11"/>
      <c r="D20" s="11"/>
      <c r="E20" s="11"/>
      <c r="F20" s="11"/>
      <c r="G20" s="10"/>
    </row>
    <row r="21" spans="2:8" ht="12.75" customHeight="1" x14ac:dyDescent="0.2">
      <c r="B21" s="11"/>
      <c r="C21" s="11"/>
      <c r="D21" s="11"/>
      <c r="E21" s="11"/>
      <c r="F21" s="11"/>
      <c r="G21" s="10"/>
    </row>
    <row r="22" spans="2:8" ht="16.5" customHeight="1" x14ac:dyDescent="0.2">
      <c r="B22" s="95" t="s">
        <v>20</v>
      </c>
      <c r="C22" s="95" t="s">
        <v>21</v>
      </c>
      <c r="D22" s="95" t="s">
        <v>22</v>
      </c>
      <c r="E22" s="11"/>
      <c r="F22" s="11"/>
      <c r="G22" s="10"/>
    </row>
    <row r="23" spans="2:8" ht="39.950000000000003" customHeight="1" x14ac:dyDescent="0.2">
      <c r="B23" s="78" t="s">
        <v>53</v>
      </c>
      <c r="C23" s="79" t="s">
        <v>58</v>
      </c>
      <c r="D23" s="95"/>
      <c r="E23" s="11"/>
      <c r="F23" s="11"/>
      <c r="G23" s="10"/>
    </row>
    <row r="24" spans="2:8" ht="39.950000000000003" customHeight="1" x14ac:dyDescent="0.2">
      <c r="B24" s="78" t="s">
        <v>54</v>
      </c>
      <c r="C24" s="79" t="s">
        <v>59</v>
      </c>
      <c r="D24" s="95"/>
      <c r="E24" s="11"/>
      <c r="F24" s="11"/>
      <c r="G24" s="10"/>
    </row>
    <row r="25" spans="2:8" ht="39.950000000000003" customHeight="1" x14ac:dyDescent="0.2">
      <c r="B25" s="78" t="s">
        <v>55</v>
      </c>
      <c r="C25" s="79" t="s">
        <v>60</v>
      </c>
      <c r="D25" s="95"/>
      <c r="E25" s="11"/>
      <c r="F25" s="11"/>
      <c r="G25" s="92"/>
    </row>
    <row r="26" spans="2:8" ht="39.950000000000003" customHeight="1" x14ac:dyDescent="0.2">
      <c r="B26" s="78" t="s">
        <v>56</v>
      </c>
      <c r="C26" s="79" t="s">
        <v>61</v>
      </c>
      <c r="D26" s="95"/>
      <c r="E26" s="11"/>
      <c r="F26" s="11"/>
      <c r="G26" s="94"/>
    </row>
    <row r="27" spans="2:8" ht="39.950000000000003" customHeight="1" x14ac:dyDescent="0.2">
      <c r="B27" s="78" t="s">
        <v>57</v>
      </c>
      <c r="C27" s="79" t="s">
        <v>62</v>
      </c>
      <c r="D27" s="95"/>
      <c r="E27" s="11"/>
      <c r="F27" s="11"/>
    </row>
    <row r="28" spans="2:8" s="74" customFormat="1" ht="39.950000000000003" customHeight="1" x14ac:dyDescent="0.2">
      <c r="B28" s="80" t="s">
        <v>46</v>
      </c>
      <c r="C28" s="81" t="s">
        <v>66</v>
      </c>
      <c r="D28" s="96"/>
      <c r="E28" s="76"/>
      <c r="F28" s="76"/>
      <c r="G28" s="91"/>
      <c r="H28" s="76"/>
    </row>
    <row r="29" spans="2:8" s="74" customFormat="1" ht="39.950000000000003" customHeight="1" x14ac:dyDescent="0.2">
      <c r="B29" s="80" t="s">
        <v>63</v>
      </c>
      <c r="C29" s="81" t="s">
        <v>67</v>
      </c>
      <c r="D29" s="96"/>
      <c r="E29" s="76"/>
      <c r="F29" s="76"/>
      <c r="G29" s="91"/>
      <c r="H29" s="76"/>
    </row>
    <row r="30" spans="2:8" s="74" customFormat="1" ht="39.950000000000003" customHeight="1" x14ac:dyDescent="0.2">
      <c r="B30" s="80" t="s">
        <v>64</v>
      </c>
      <c r="C30" s="81" t="s">
        <v>48</v>
      </c>
      <c r="D30" s="96"/>
      <c r="E30" s="76"/>
      <c r="F30" s="76"/>
      <c r="G30" s="91"/>
      <c r="H30" s="76"/>
    </row>
    <row r="31" spans="2:8" ht="39.950000000000003" customHeight="1" x14ac:dyDescent="0.2">
      <c r="B31" s="78" t="s">
        <v>49</v>
      </c>
      <c r="C31" s="79" t="s">
        <v>50</v>
      </c>
      <c r="D31" s="95"/>
      <c r="E31" s="11"/>
      <c r="F31" s="11"/>
      <c r="G31" s="94"/>
    </row>
    <row r="32" spans="2:8" ht="39.950000000000003" customHeight="1" x14ac:dyDescent="0.2">
      <c r="B32" s="78" t="s">
        <v>65</v>
      </c>
      <c r="C32" s="79" t="s">
        <v>74</v>
      </c>
      <c r="D32" s="95"/>
      <c r="E32" s="11"/>
      <c r="F32" s="11"/>
      <c r="G32" s="92"/>
    </row>
    <row r="33" spans="2:6" ht="30.75" customHeight="1" x14ac:dyDescent="0.2">
      <c r="B33" s="112" t="s">
        <v>41</v>
      </c>
      <c r="C33" s="112"/>
      <c r="D33" s="97"/>
      <c r="E33" s="11"/>
      <c r="F33" s="11"/>
    </row>
    <row r="34" spans="2:6" ht="30.75" customHeight="1" x14ac:dyDescent="0.2">
      <c r="B34" s="98" t="s">
        <v>42</v>
      </c>
      <c r="C34" s="99"/>
      <c r="D34" s="100"/>
      <c r="E34" s="11"/>
      <c r="F34" s="11"/>
    </row>
    <row r="35" spans="2:6" ht="30.75" customHeight="1" x14ac:dyDescent="0.2">
      <c r="B35" s="107" t="s">
        <v>38</v>
      </c>
      <c r="C35" s="108"/>
      <c r="D35" s="109"/>
      <c r="E35" s="16"/>
    </row>
    <row r="36" spans="2:6" ht="30" customHeight="1" x14ac:dyDescent="0.2">
      <c r="B36" s="116"/>
      <c r="C36" s="117"/>
      <c r="D36" s="118"/>
    </row>
    <row r="37" spans="2:6" ht="31.5" customHeight="1" x14ac:dyDescent="0.2">
      <c r="B37" s="67"/>
      <c r="C37" s="68"/>
      <c r="D37" s="69"/>
    </row>
    <row r="38" spans="2:6" ht="30" customHeight="1" x14ac:dyDescent="0.2">
      <c r="B38" s="113" t="s">
        <v>43</v>
      </c>
      <c r="C38" s="114"/>
      <c r="D38" s="115"/>
    </row>
    <row r="39" spans="2:6" ht="30.75" customHeight="1" x14ac:dyDescent="0.2">
      <c r="B39" s="113" t="s">
        <v>35</v>
      </c>
      <c r="C39" s="114"/>
      <c r="D39" s="115"/>
    </row>
    <row r="40" spans="2:6" ht="30.75" customHeight="1" x14ac:dyDescent="0.2">
      <c r="B40" s="113" t="s">
        <v>36</v>
      </c>
      <c r="C40" s="114"/>
      <c r="D40" s="115"/>
    </row>
    <row r="41" spans="2:6" ht="30" customHeight="1" x14ac:dyDescent="0.2">
      <c r="B41" s="113" t="s">
        <v>37</v>
      </c>
      <c r="C41" s="114"/>
      <c r="D41" s="115"/>
      <c r="E41" s="11"/>
    </row>
    <row r="42" spans="2:6" ht="12" customHeight="1" x14ac:dyDescent="0.2">
      <c r="B42" s="70"/>
      <c r="C42" s="71"/>
      <c r="D42" s="72"/>
      <c r="E42" s="17"/>
    </row>
    <row r="43" spans="2:6" ht="15.75" customHeight="1" x14ac:dyDescent="0.2">
      <c r="B43" s="18"/>
      <c r="C43" s="11"/>
    </row>
  </sheetData>
  <mergeCells count="10">
    <mergeCell ref="B38:D38"/>
    <mergeCell ref="B39:D39"/>
    <mergeCell ref="B40:D40"/>
    <mergeCell ref="B41:D41"/>
    <mergeCell ref="B36:D36"/>
    <mergeCell ref="B35:D35"/>
    <mergeCell ref="B1:D1"/>
    <mergeCell ref="B10:D10"/>
    <mergeCell ref="B11:D11"/>
    <mergeCell ref="B33:C33"/>
  </mergeCells>
  <phoneticPr fontId="23" type="noConversion"/>
  <printOptions horizontalCentered="1"/>
  <pageMargins left="0.23622047244094491" right="0.23622047244094491" top="0.23622047244094491" bottom="0" header="0" footer="0"/>
  <pageSetup paperSize="9" scale="71" fitToHeight="0" orientation="portrait" r:id="rId1"/>
  <headerFooter alignWithMargins="0">
    <oddFooter>&amp;L     DPWH-INFR-18-2016
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R168"/>
  <sheetViews>
    <sheetView tabSelected="1" view="pageBreakPreview" topLeftCell="A115" zoomScaleNormal="100" zoomScaleSheetLayoutView="100" workbookViewId="0">
      <selection activeCell="D100" sqref="D100:D108"/>
    </sheetView>
  </sheetViews>
  <sheetFormatPr defaultRowHeight="15" x14ac:dyDescent="0.25"/>
  <cols>
    <col min="1" max="1" width="1.5703125" customWidth="1"/>
    <col min="2" max="2" width="13.5703125" style="56" customWidth="1"/>
    <col min="3" max="3" width="29.85546875" customWidth="1"/>
    <col min="4" max="4" width="9.28515625" customWidth="1"/>
    <col min="5" max="5" width="12.7109375" style="75" customWidth="1"/>
    <col min="6" max="6" width="38.28515625" customWidth="1"/>
    <col min="7" max="7" width="36.5703125" customWidth="1"/>
    <col min="8" max="8" width="1.85546875" style="1" customWidth="1"/>
    <col min="9" max="9" width="9.5703125" style="75" bestFit="1" customWidth="1"/>
    <col min="11" max="11" width="19.7109375" style="101" customWidth="1"/>
  </cols>
  <sheetData>
    <row r="1" spans="2:18" ht="18.75" customHeight="1" x14ac:dyDescent="0.25">
      <c r="B1" s="152" t="s">
        <v>44</v>
      </c>
      <c r="C1" s="152"/>
      <c r="D1" s="152"/>
      <c r="E1" s="152"/>
      <c r="F1" s="152"/>
      <c r="G1" s="152"/>
      <c r="H1" s="21"/>
    </row>
    <row r="2" spans="2:18" ht="17.25" customHeight="1" x14ac:dyDescent="0.25">
      <c r="B2" s="19"/>
      <c r="C2" s="20"/>
      <c r="D2" s="20"/>
      <c r="E2" s="83"/>
      <c r="F2" s="20"/>
      <c r="G2" s="20"/>
      <c r="H2" s="19"/>
      <c r="K2" s="104">
        <v>23100</v>
      </c>
    </row>
    <row r="3" spans="2:18" ht="20.25" customHeight="1" x14ac:dyDescent="0.25">
      <c r="B3" s="82" t="str">
        <f>'0044'!$B$3</f>
        <v>Contract ID: 25MF0044</v>
      </c>
      <c r="C3" s="82"/>
      <c r="D3" s="19"/>
      <c r="E3" s="83"/>
      <c r="F3" s="20"/>
      <c r="G3" s="20"/>
      <c r="H3" s="19"/>
    </row>
    <row r="4" spans="2:18" ht="18" x14ac:dyDescent="0.25">
      <c r="B4" s="171" t="str">
        <f>'0044'!$B$4</f>
        <v>Contract Name: PREVENTIVE MAINTENANCE OF ROAD: REBLOCKING - DULAWAN - MARBEL ROAD</v>
      </c>
      <c r="C4" s="35"/>
      <c r="D4" s="19"/>
      <c r="E4" s="83"/>
      <c r="F4" s="20"/>
      <c r="G4" s="20"/>
      <c r="H4" s="19"/>
      <c r="K4" s="101">
        <v>35023.01</v>
      </c>
    </row>
    <row r="5" spans="2:18" ht="18" x14ac:dyDescent="0.25">
      <c r="B5" s="171" t="str">
        <f>'0044'!$B$5</f>
        <v>K1767+300-K1767+367.5 INNER RL, KIDAPAWAN-ALLAH JUNCTION ROAD K1682+200-K1682+218 INNER RL</v>
      </c>
      <c r="C5" s="35"/>
      <c r="D5" s="19"/>
      <c r="E5" s="83"/>
      <c r="F5" s="20"/>
      <c r="G5" s="20"/>
      <c r="H5" s="19"/>
      <c r="K5" s="101">
        <v>100806.32</v>
      </c>
    </row>
    <row r="6" spans="2:18" ht="18" x14ac:dyDescent="0.25">
      <c r="B6" s="170" t="str">
        <f>'0044'!B6</f>
        <v>AND MARBEL-ALLAH VALLEY COTABATO ROAD K1771+000-K1771+22.5 INNER RL SK 1st DEO (Intermittent Section)</v>
      </c>
      <c r="C6" s="35"/>
      <c r="D6" s="19"/>
      <c r="E6" s="83"/>
      <c r="F6" s="20"/>
      <c r="G6" s="20"/>
      <c r="H6" s="19"/>
      <c r="K6" s="101">
        <v>585401.25</v>
      </c>
    </row>
    <row r="7" spans="2:18" ht="19.5" x14ac:dyDescent="0.25">
      <c r="B7" s="19" t="str">
        <f>'0044'!$B$7</f>
        <v>Location of the Contract: Isulan and Tacurong City, Sultan Kudarat</v>
      </c>
      <c r="C7" s="82"/>
      <c r="D7" s="64"/>
      <c r="E7" s="84"/>
      <c r="F7" s="64"/>
      <c r="G7" s="64"/>
      <c r="H7" s="19"/>
      <c r="K7" s="105">
        <v>262500</v>
      </c>
    </row>
    <row r="8" spans="2:18" ht="15.75" customHeight="1" thickBot="1" x14ac:dyDescent="0.3">
      <c r="B8" s="35"/>
      <c r="C8" s="19"/>
      <c r="D8" s="22"/>
      <c r="E8" s="84"/>
      <c r="F8" s="22"/>
      <c r="G8" s="64"/>
      <c r="H8" s="19"/>
      <c r="K8" s="104">
        <f>SUM(K4:K7)</f>
        <v>983730.58000000007</v>
      </c>
    </row>
    <row r="9" spans="2:18" ht="17.25" customHeight="1" x14ac:dyDescent="0.25">
      <c r="B9" s="61"/>
      <c r="C9" s="65"/>
      <c r="E9" s="85"/>
      <c r="G9" s="65"/>
      <c r="K9" s="102"/>
    </row>
    <row r="10" spans="2:18" ht="18" customHeight="1" x14ac:dyDescent="0.3">
      <c r="B10" s="153" t="s">
        <v>1</v>
      </c>
      <c r="C10" s="153"/>
      <c r="D10" s="153"/>
      <c r="E10" s="153"/>
      <c r="F10" s="153"/>
      <c r="G10" s="153"/>
      <c r="H10" s="7"/>
      <c r="K10" s="102">
        <v>317764.53999999998</v>
      </c>
    </row>
    <row r="11" spans="2:18" ht="12.75" customHeight="1" x14ac:dyDescent="0.3">
      <c r="B11" s="60"/>
      <c r="C11" s="32"/>
      <c r="D11" s="32"/>
      <c r="E11" s="86"/>
      <c r="F11" s="32"/>
      <c r="G11" s="32"/>
      <c r="H11" s="7"/>
      <c r="K11" s="102">
        <v>89142.73</v>
      </c>
    </row>
    <row r="12" spans="2:18" ht="15.75" customHeight="1" x14ac:dyDescent="0.3">
      <c r="B12" s="57" t="s">
        <v>27</v>
      </c>
      <c r="C12" s="20"/>
      <c r="D12" s="20"/>
      <c r="E12" s="83"/>
      <c r="F12" s="33" t="s">
        <v>34</v>
      </c>
      <c r="G12" s="34"/>
      <c r="H12" s="3"/>
      <c r="J12" s="23"/>
      <c r="K12" s="102">
        <v>50905.81</v>
      </c>
      <c r="L12" s="27"/>
      <c r="M12" s="25"/>
      <c r="N12" s="26"/>
      <c r="O12" s="28"/>
      <c r="P12" s="28"/>
      <c r="Q12" s="24"/>
      <c r="R12" s="24"/>
    </row>
    <row r="13" spans="2:18" ht="15" customHeight="1" x14ac:dyDescent="0.3">
      <c r="B13" s="8"/>
      <c r="C13" s="2"/>
      <c r="D13" s="2"/>
      <c r="E13" s="87"/>
      <c r="F13" s="2"/>
      <c r="G13" s="2"/>
      <c r="H13" s="3"/>
      <c r="K13" s="103">
        <f>SUM(K10:K12)</f>
        <v>457813.07999999996</v>
      </c>
    </row>
    <row r="14" spans="2:18" ht="14.25" customHeight="1" x14ac:dyDescent="0.25">
      <c r="B14" s="164" t="s">
        <v>28</v>
      </c>
      <c r="C14" s="165"/>
      <c r="D14" s="165"/>
      <c r="E14" s="155"/>
      <c r="F14" s="154" t="s">
        <v>30</v>
      </c>
      <c r="G14" s="155"/>
      <c r="H14" s="4"/>
      <c r="K14" s="102"/>
    </row>
    <row r="15" spans="2:18" ht="15.75" customHeight="1" x14ac:dyDescent="0.25">
      <c r="B15" s="162" t="s">
        <v>29</v>
      </c>
      <c r="C15" s="166"/>
      <c r="D15" s="166"/>
      <c r="E15" s="163"/>
      <c r="F15" s="162" t="s">
        <v>31</v>
      </c>
      <c r="G15" s="163"/>
      <c r="H15" s="4"/>
      <c r="K15" s="103">
        <v>142328.70000000001</v>
      </c>
    </row>
    <row r="16" spans="2:18" ht="13.5" customHeight="1" x14ac:dyDescent="0.25">
      <c r="B16" s="119" t="s">
        <v>2</v>
      </c>
      <c r="C16" s="156" t="s">
        <v>45</v>
      </c>
      <c r="D16" s="158" t="s">
        <v>3</v>
      </c>
      <c r="E16" s="160" t="s">
        <v>4</v>
      </c>
      <c r="F16" s="52" t="s">
        <v>32</v>
      </c>
      <c r="G16" s="50" t="s">
        <v>39</v>
      </c>
      <c r="H16" s="5"/>
      <c r="K16" s="102"/>
    </row>
    <row r="17" spans="2:11" ht="12" customHeight="1" x14ac:dyDescent="0.25">
      <c r="B17" s="121"/>
      <c r="C17" s="157"/>
      <c r="D17" s="159"/>
      <c r="E17" s="161"/>
      <c r="F17" s="53" t="s">
        <v>33</v>
      </c>
      <c r="G17" s="51" t="s">
        <v>33</v>
      </c>
      <c r="H17" s="5"/>
      <c r="K17" s="103">
        <v>885615.83</v>
      </c>
    </row>
    <row r="18" spans="2:11" ht="18" customHeight="1" x14ac:dyDescent="0.3">
      <c r="B18" s="45" t="s">
        <v>6</v>
      </c>
      <c r="C18" s="55" t="s">
        <v>5</v>
      </c>
      <c r="D18" s="46" t="s">
        <v>7</v>
      </c>
      <c r="E18" s="88" t="s">
        <v>8</v>
      </c>
      <c r="F18" s="45" t="s">
        <v>9</v>
      </c>
      <c r="G18" s="45" t="s">
        <v>10</v>
      </c>
      <c r="H18" s="6"/>
      <c r="K18" s="103"/>
    </row>
    <row r="19" spans="2:11" ht="18" customHeight="1" x14ac:dyDescent="0.3">
      <c r="B19" s="128" t="str">
        <f>'0044'!B23</f>
        <v>101 (3) b3</v>
      </c>
      <c r="C19" s="131" t="str">
        <f>'0044'!C23</f>
        <v>Removal of Actual Structures/Obstruction (0.28 m thk)</v>
      </c>
      <c r="D19" s="119" t="s">
        <v>75</v>
      </c>
      <c r="E19" s="134">
        <v>361.8</v>
      </c>
      <c r="F19" s="37" t="s">
        <v>11</v>
      </c>
      <c r="G19" s="43" t="s">
        <v>12</v>
      </c>
      <c r="H19" s="6"/>
      <c r="K19" s="103">
        <f>SUM(K2,K8,K13,K15,K17)</f>
        <v>2492588.19</v>
      </c>
    </row>
    <row r="20" spans="2:11" ht="18" customHeight="1" x14ac:dyDescent="0.3">
      <c r="B20" s="129"/>
      <c r="C20" s="132"/>
      <c r="D20" s="120"/>
      <c r="E20" s="135"/>
      <c r="F20" s="38"/>
      <c r="G20" s="42"/>
      <c r="H20" s="6"/>
      <c r="K20" s="102"/>
    </row>
    <row r="21" spans="2:11" ht="18" customHeight="1" x14ac:dyDescent="0.3">
      <c r="B21" s="129"/>
      <c r="C21" s="132"/>
      <c r="D21" s="120"/>
      <c r="E21" s="135"/>
      <c r="F21" s="38"/>
      <c r="G21" s="41"/>
      <c r="H21" s="6"/>
      <c r="K21" s="102"/>
    </row>
    <row r="22" spans="2:11" ht="18" customHeight="1" x14ac:dyDescent="0.3">
      <c r="B22" s="129"/>
      <c r="C22" s="132"/>
      <c r="D22" s="120"/>
      <c r="E22" s="135"/>
      <c r="F22" s="38"/>
      <c r="G22" s="42"/>
      <c r="H22" s="6"/>
      <c r="K22" s="103"/>
    </row>
    <row r="23" spans="2:11" ht="18" customHeight="1" x14ac:dyDescent="0.3">
      <c r="B23" s="129"/>
      <c r="C23" s="132"/>
      <c r="D23" s="120"/>
      <c r="E23" s="135"/>
      <c r="F23" s="39"/>
      <c r="G23" s="43"/>
      <c r="H23" s="6"/>
      <c r="K23" s="103"/>
    </row>
    <row r="24" spans="2:11" ht="18" customHeight="1" x14ac:dyDescent="0.3">
      <c r="B24" s="129"/>
      <c r="C24" s="132"/>
      <c r="D24" s="120"/>
      <c r="E24" s="135"/>
      <c r="F24" s="39"/>
      <c r="G24" s="66"/>
      <c r="H24" s="6"/>
    </row>
    <row r="25" spans="2:11" ht="18" customHeight="1" x14ac:dyDescent="0.3">
      <c r="B25" s="129"/>
      <c r="C25" s="132"/>
      <c r="D25" s="120"/>
      <c r="E25" s="135"/>
      <c r="F25" s="39" t="s">
        <v>12</v>
      </c>
      <c r="G25" s="44"/>
      <c r="H25" s="6"/>
    </row>
    <row r="26" spans="2:11" ht="18" customHeight="1" x14ac:dyDescent="0.3">
      <c r="B26" s="129"/>
      <c r="C26" s="132"/>
      <c r="D26" s="120"/>
      <c r="E26" s="135"/>
      <c r="F26" s="37"/>
      <c r="G26" s="44"/>
      <c r="H26" s="6"/>
    </row>
    <row r="27" spans="2:11" ht="18" customHeight="1" x14ac:dyDescent="0.3">
      <c r="B27" s="130"/>
      <c r="C27" s="133"/>
      <c r="D27" s="121"/>
      <c r="E27" s="136"/>
      <c r="F27" s="37"/>
      <c r="G27" s="66"/>
      <c r="H27" s="6"/>
    </row>
    <row r="28" spans="2:11" ht="18" customHeight="1" x14ac:dyDescent="0.3">
      <c r="B28" s="128" t="str">
        <f>'0044'!B24</f>
        <v>102 (2)</v>
      </c>
      <c r="C28" s="131" t="str">
        <f>'0044'!C24</f>
        <v>Surplus Common Excavation</v>
      </c>
      <c r="D28" s="119" t="s">
        <v>51</v>
      </c>
      <c r="E28" s="134">
        <v>72.36</v>
      </c>
      <c r="F28" s="37" t="s">
        <v>11</v>
      </c>
      <c r="G28" s="43" t="s">
        <v>12</v>
      </c>
      <c r="H28" s="6"/>
      <c r="K28" s="104"/>
    </row>
    <row r="29" spans="2:11" ht="18" customHeight="1" x14ac:dyDescent="0.3">
      <c r="B29" s="129"/>
      <c r="C29" s="132"/>
      <c r="D29" s="120"/>
      <c r="E29" s="135"/>
      <c r="F29" s="38"/>
      <c r="G29" s="42"/>
      <c r="H29" s="6"/>
      <c r="K29" s="104"/>
    </row>
    <row r="30" spans="2:11" ht="18" customHeight="1" x14ac:dyDescent="0.3">
      <c r="B30" s="129"/>
      <c r="C30" s="132"/>
      <c r="D30" s="120"/>
      <c r="E30" s="135"/>
      <c r="F30" s="38"/>
      <c r="G30" s="41"/>
      <c r="H30" s="6"/>
    </row>
    <row r="31" spans="2:11" ht="18" customHeight="1" x14ac:dyDescent="0.3">
      <c r="B31" s="129"/>
      <c r="C31" s="132"/>
      <c r="D31" s="120"/>
      <c r="E31" s="135"/>
      <c r="F31" s="38"/>
      <c r="G31" s="42"/>
      <c r="H31" s="6"/>
    </row>
    <row r="32" spans="2:11" ht="18" customHeight="1" x14ac:dyDescent="0.3">
      <c r="B32" s="129"/>
      <c r="C32" s="132"/>
      <c r="D32" s="120"/>
      <c r="E32" s="135"/>
      <c r="F32" s="39"/>
      <c r="G32" s="43"/>
      <c r="H32" s="6"/>
    </row>
    <row r="33" spans="2:11" ht="18" customHeight="1" x14ac:dyDescent="0.3">
      <c r="B33" s="129"/>
      <c r="C33" s="132"/>
      <c r="D33" s="120"/>
      <c r="E33" s="135"/>
      <c r="F33" s="39"/>
      <c r="G33" s="66"/>
      <c r="H33" s="6"/>
    </row>
    <row r="34" spans="2:11" ht="18" customHeight="1" x14ac:dyDescent="0.3">
      <c r="B34" s="129"/>
      <c r="C34" s="132"/>
      <c r="D34" s="120"/>
      <c r="E34" s="135"/>
      <c r="F34" s="39" t="s">
        <v>12</v>
      </c>
      <c r="G34" s="44"/>
      <c r="H34" s="6"/>
    </row>
    <row r="35" spans="2:11" ht="18" customHeight="1" x14ac:dyDescent="0.3">
      <c r="B35" s="129"/>
      <c r="C35" s="132"/>
      <c r="D35" s="120"/>
      <c r="E35" s="135"/>
      <c r="F35" s="37"/>
      <c r="G35" s="44"/>
      <c r="H35" s="6"/>
    </row>
    <row r="36" spans="2:11" ht="18" customHeight="1" x14ac:dyDescent="0.3">
      <c r="B36" s="130"/>
      <c r="C36" s="133"/>
      <c r="D36" s="121"/>
      <c r="E36" s="136"/>
      <c r="F36" s="37"/>
      <c r="G36" s="66"/>
      <c r="H36" s="6"/>
    </row>
    <row r="37" spans="2:11" ht="18" customHeight="1" x14ac:dyDescent="0.3">
      <c r="B37" s="128" t="str">
        <f>'0044'!B25</f>
        <v>105 (1) a</v>
      </c>
      <c r="C37" s="131" t="str">
        <f>'0044'!C25</f>
        <v>Subgrade Preparation</v>
      </c>
      <c r="D37" s="119" t="s">
        <v>68</v>
      </c>
      <c r="E37" s="122">
        <v>361.8</v>
      </c>
      <c r="F37" s="37" t="s">
        <v>11</v>
      </c>
      <c r="G37" s="43" t="s">
        <v>12</v>
      </c>
      <c r="H37" s="6"/>
    </row>
    <row r="38" spans="2:11" ht="18" customHeight="1" x14ac:dyDescent="0.3">
      <c r="B38" s="129"/>
      <c r="C38" s="132"/>
      <c r="D38" s="120"/>
      <c r="E38" s="123"/>
      <c r="F38" s="38"/>
      <c r="G38" s="42"/>
      <c r="H38" s="6"/>
    </row>
    <row r="39" spans="2:11" ht="18" customHeight="1" x14ac:dyDescent="0.3">
      <c r="B39" s="129"/>
      <c r="C39" s="132"/>
      <c r="D39" s="120"/>
      <c r="E39" s="123"/>
      <c r="F39" s="38"/>
      <c r="G39" s="41"/>
      <c r="H39" s="6"/>
    </row>
    <row r="40" spans="2:11" ht="18" customHeight="1" x14ac:dyDescent="0.3">
      <c r="B40" s="129"/>
      <c r="C40" s="132"/>
      <c r="D40" s="120"/>
      <c r="E40" s="123"/>
      <c r="F40" s="38"/>
      <c r="G40" s="42"/>
      <c r="H40" s="6"/>
    </row>
    <row r="41" spans="2:11" ht="18" customHeight="1" x14ac:dyDescent="0.3">
      <c r="B41" s="129"/>
      <c r="C41" s="132"/>
      <c r="D41" s="120"/>
      <c r="E41" s="123"/>
      <c r="F41" s="39"/>
      <c r="G41" s="43"/>
      <c r="H41" s="6"/>
    </row>
    <row r="42" spans="2:11" ht="18" customHeight="1" x14ac:dyDescent="0.3">
      <c r="B42" s="129"/>
      <c r="C42" s="132"/>
      <c r="D42" s="120"/>
      <c r="E42" s="123"/>
      <c r="F42" s="39"/>
      <c r="G42" s="66"/>
      <c r="H42" s="6"/>
    </row>
    <row r="43" spans="2:11" ht="18" customHeight="1" x14ac:dyDescent="0.3">
      <c r="B43" s="129"/>
      <c r="C43" s="132"/>
      <c r="D43" s="120"/>
      <c r="E43" s="123"/>
      <c r="F43" s="39" t="s">
        <v>12</v>
      </c>
      <c r="G43" s="44"/>
      <c r="H43" s="6"/>
    </row>
    <row r="44" spans="2:11" ht="18" customHeight="1" x14ac:dyDescent="0.3">
      <c r="B44" s="129"/>
      <c r="C44" s="132"/>
      <c r="D44" s="120"/>
      <c r="E44" s="123"/>
      <c r="F44" s="37"/>
      <c r="G44" s="44"/>
      <c r="H44" s="6"/>
    </row>
    <row r="45" spans="2:11" ht="18" customHeight="1" x14ac:dyDescent="0.3">
      <c r="B45" s="130"/>
      <c r="C45" s="133"/>
      <c r="D45" s="121"/>
      <c r="E45" s="124"/>
      <c r="F45" s="37"/>
      <c r="G45" s="66"/>
      <c r="H45" s="6"/>
    </row>
    <row r="46" spans="2:11" ht="36" customHeight="1" x14ac:dyDescent="0.3">
      <c r="B46" s="137" t="str">
        <f>'0044'!B26</f>
        <v>200 (1)</v>
      </c>
      <c r="C46" s="140" t="str">
        <f>'0044'!C26</f>
        <v>Aggregate Subbase Course</v>
      </c>
      <c r="D46" s="125" t="s">
        <v>51</v>
      </c>
      <c r="E46" s="167">
        <v>72.36</v>
      </c>
      <c r="F46" s="37" t="s">
        <v>11</v>
      </c>
      <c r="G46" s="43" t="s">
        <v>12</v>
      </c>
      <c r="H46" s="6"/>
    </row>
    <row r="47" spans="2:11" ht="19.5" x14ac:dyDescent="0.3">
      <c r="B47" s="138"/>
      <c r="C47" s="141"/>
      <c r="D47" s="126"/>
      <c r="E47" s="168"/>
      <c r="F47" s="38"/>
      <c r="G47" s="42"/>
      <c r="H47" s="6"/>
    </row>
    <row r="48" spans="2:11" ht="19.5" x14ac:dyDescent="0.3">
      <c r="B48" s="138"/>
      <c r="C48" s="141"/>
      <c r="D48" s="126"/>
      <c r="E48" s="168"/>
      <c r="F48" s="38"/>
      <c r="G48" s="41"/>
      <c r="H48" s="6"/>
      <c r="K48" s="104"/>
    </row>
    <row r="49" spans="2:11" ht="19.5" x14ac:dyDescent="0.3">
      <c r="B49" s="138"/>
      <c r="C49" s="141"/>
      <c r="D49" s="126"/>
      <c r="E49" s="168"/>
      <c r="F49" s="38"/>
      <c r="G49" s="42"/>
      <c r="H49" s="6"/>
    </row>
    <row r="50" spans="2:11" ht="19.5" x14ac:dyDescent="0.3">
      <c r="B50" s="138"/>
      <c r="C50" s="141"/>
      <c r="D50" s="126"/>
      <c r="E50" s="168"/>
      <c r="F50" s="39"/>
      <c r="G50" s="43"/>
      <c r="H50" s="6"/>
    </row>
    <row r="51" spans="2:11" ht="19.5" x14ac:dyDescent="0.3">
      <c r="B51" s="138"/>
      <c r="C51" s="141"/>
      <c r="D51" s="126"/>
      <c r="E51" s="168"/>
      <c r="F51" s="39"/>
      <c r="G51" s="66"/>
      <c r="H51" s="6"/>
    </row>
    <row r="52" spans="2:11" ht="19.5" x14ac:dyDescent="0.3">
      <c r="B52" s="138"/>
      <c r="C52" s="141"/>
      <c r="D52" s="126"/>
      <c r="E52" s="168"/>
      <c r="F52" s="39" t="s">
        <v>12</v>
      </c>
      <c r="G52" s="44"/>
      <c r="H52" s="6"/>
    </row>
    <row r="53" spans="2:11" ht="19.5" x14ac:dyDescent="0.3">
      <c r="B53" s="138"/>
      <c r="C53" s="141"/>
      <c r="D53" s="126"/>
      <c r="E53" s="168"/>
      <c r="F53" s="37"/>
      <c r="G53" s="44"/>
      <c r="H53" s="6"/>
    </row>
    <row r="54" spans="2:11" ht="19.5" x14ac:dyDescent="0.3">
      <c r="B54" s="139"/>
      <c r="C54" s="142"/>
      <c r="D54" s="127"/>
      <c r="E54" s="169"/>
      <c r="F54" s="39"/>
      <c r="G54" s="73"/>
      <c r="H54" s="6"/>
    </row>
    <row r="55" spans="2:11" ht="19.5" x14ac:dyDescent="0.3">
      <c r="B55" s="137" t="str">
        <f>'0044'!B27</f>
        <v>311 (1) e1</v>
      </c>
      <c r="C55" s="140" t="str">
        <f>'0044'!C27</f>
        <v>Portland Cement Concrete Pavement (Unreinforced) 0.28 thk</v>
      </c>
      <c r="D55" s="125" t="s">
        <v>75</v>
      </c>
      <c r="E55" s="134">
        <v>361.8</v>
      </c>
      <c r="F55" s="37" t="s">
        <v>11</v>
      </c>
      <c r="G55" s="43" t="s">
        <v>12</v>
      </c>
      <c r="H55" s="6"/>
    </row>
    <row r="56" spans="2:11" ht="19.5" x14ac:dyDescent="0.3">
      <c r="B56" s="138"/>
      <c r="C56" s="141"/>
      <c r="D56" s="126"/>
      <c r="E56" s="135"/>
      <c r="F56" s="38"/>
      <c r="G56" s="42"/>
      <c r="H56" s="6"/>
    </row>
    <row r="57" spans="2:11" ht="19.5" x14ac:dyDescent="0.3">
      <c r="B57" s="138"/>
      <c r="C57" s="141"/>
      <c r="D57" s="126"/>
      <c r="E57" s="135"/>
      <c r="F57" s="38"/>
      <c r="G57" s="41"/>
      <c r="H57" s="6"/>
    </row>
    <row r="58" spans="2:11" ht="19.5" x14ac:dyDescent="0.3">
      <c r="B58" s="138"/>
      <c r="C58" s="141"/>
      <c r="D58" s="126"/>
      <c r="E58" s="135"/>
      <c r="F58" s="38"/>
      <c r="G58" s="42"/>
      <c r="H58" s="6"/>
    </row>
    <row r="59" spans="2:11" ht="19.5" x14ac:dyDescent="0.3">
      <c r="B59" s="138"/>
      <c r="C59" s="141"/>
      <c r="D59" s="126"/>
      <c r="E59" s="135"/>
      <c r="F59" s="39"/>
      <c r="G59" s="43"/>
      <c r="H59" s="6"/>
    </row>
    <row r="60" spans="2:11" ht="19.5" x14ac:dyDescent="0.3">
      <c r="B60" s="138"/>
      <c r="C60" s="141"/>
      <c r="D60" s="126"/>
      <c r="E60" s="135"/>
      <c r="F60" s="39"/>
      <c r="G60" s="66"/>
      <c r="H60" s="6"/>
    </row>
    <row r="61" spans="2:11" ht="19.5" x14ac:dyDescent="0.3">
      <c r="B61" s="138"/>
      <c r="C61" s="141"/>
      <c r="D61" s="126"/>
      <c r="E61" s="135"/>
      <c r="F61" s="39" t="s">
        <v>12</v>
      </c>
      <c r="G61" s="44"/>
      <c r="H61" s="6"/>
      <c r="K61" s="104"/>
    </row>
    <row r="62" spans="2:11" ht="19.5" x14ac:dyDescent="0.3">
      <c r="B62" s="138"/>
      <c r="C62" s="141"/>
      <c r="D62" s="126"/>
      <c r="E62" s="135"/>
      <c r="F62" s="37"/>
      <c r="G62" s="44"/>
      <c r="H62" s="6"/>
      <c r="K62" s="104"/>
    </row>
    <row r="63" spans="2:11" ht="19.5" x14ac:dyDescent="0.3">
      <c r="B63" s="139"/>
      <c r="C63" s="142"/>
      <c r="D63" s="127"/>
      <c r="E63" s="136"/>
      <c r="F63" s="39"/>
      <c r="G63" s="73"/>
      <c r="H63" s="6"/>
    </row>
    <row r="64" spans="2:11" ht="19.5" x14ac:dyDescent="0.3">
      <c r="B64" s="137" t="str">
        <f>'0044'!B28</f>
        <v>B.5</v>
      </c>
      <c r="C64" s="140" t="str">
        <f>'0044'!C28</f>
        <v>Project Billboard/Sign Board (DPWH &amp; COA)</v>
      </c>
      <c r="D64" s="125" t="s">
        <v>76</v>
      </c>
      <c r="E64" s="167">
        <v>3</v>
      </c>
      <c r="F64" s="37" t="s">
        <v>11</v>
      </c>
      <c r="G64" s="43" t="s">
        <v>12</v>
      </c>
      <c r="H64" s="6"/>
    </row>
    <row r="65" spans="2:8" ht="19.5" x14ac:dyDescent="0.3">
      <c r="B65" s="138"/>
      <c r="C65" s="141"/>
      <c r="D65" s="126"/>
      <c r="E65" s="168"/>
      <c r="F65" s="38"/>
      <c r="G65" s="42"/>
      <c r="H65" s="6"/>
    </row>
    <row r="66" spans="2:8" ht="19.5" x14ac:dyDescent="0.3">
      <c r="B66" s="138"/>
      <c r="C66" s="141"/>
      <c r="D66" s="126"/>
      <c r="E66" s="168"/>
      <c r="F66" s="38"/>
      <c r="G66" s="41"/>
      <c r="H66" s="6"/>
    </row>
    <row r="67" spans="2:8" ht="19.5" x14ac:dyDescent="0.3">
      <c r="B67" s="138"/>
      <c r="C67" s="141"/>
      <c r="D67" s="126"/>
      <c r="E67" s="168"/>
      <c r="F67" s="38"/>
      <c r="G67" s="42"/>
      <c r="H67" s="6"/>
    </row>
    <row r="68" spans="2:8" ht="19.5" x14ac:dyDescent="0.3">
      <c r="B68" s="138"/>
      <c r="C68" s="141"/>
      <c r="D68" s="126"/>
      <c r="E68" s="168"/>
      <c r="F68" s="39"/>
      <c r="G68" s="43"/>
      <c r="H68" s="6"/>
    </row>
    <row r="69" spans="2:8" ht="19.5" x14ac:dyDescent="0.3">
      <c r="B69" s="138"/>
      <c r="C69" s="141"/>
      <c r="D69" s="126"/>
      <c r="E69" s="168"/>
      <c r="F69" s="39"/>
      <c r="G69" s="66"/>
      <c r="H69" s="6"/>
    </row>
    <row r="70" spans="2:8" ht="19.5" x14ac:dyDescent="0.3">
      <c r="B70" s="138"/>
      <c r="C70" s="141"/>
      <c r="D70" s="126"/>
      <c r="E70" s="168"/>
      <c r="F70" s="39" t="s">
        <v>12</v>
      </c>
      <c r="G70" s="44"/>
      <c r="H70" s="6"/>
    </row>
    <row r="71" spans="2:8" ht="19.5" x14ac:dyDescent="0.3">
      <c r="B71" s="138"/>
      <c r="C71" s="141"/>
      <c r="D71" s="126"/>
      <c r="E71" s="168"/>
      <c r="F71" s="37"/>
      <c r="G71" s="44"/>
      <c r="H71" s="6"/>
    </row>
    <row r="72" spans="2:8" ht="19.5" x14ac:dyDescent="0.3">
      <c r="B72" s="139"/>
      <c r="C72" s="142"/>
      <c r="D72" s="127"/>
      <c r="E72" s="169"/>
      <c r="F72" s="37"/>
      <c r="G72" s="66"/>
      <c r="H72" s="6"/>
    </row>
    <row r="73" spans="2:8" ht="19.5" x14ac:dyDescent="0.3">
      <c r="B73" s="137" t="str">
        <f>'0044'!B29</f>
        <v>B.7 (2)</v>
      </c>
      <c r="C73" s="140" t="str">
        <f>'0044'!C29</f>
        <v>Occupational Safety and Health</v>
      </c>
      <c r="D73" s="125" t="s">
        <v>47</v>
      </c>
      <c r="E73" s="134">
        <v>1</v>
      </c>
      <c r="F73" s="37" t="s">
        <v>11</v>
      </c>
      <c r="G73" s="43" t="s">
        <v>12</v>
      </c>
      <c r="H73" s="6"/>
    </row>
    <row r="74" spans="2:8" ht="19.5" x14ac:dyDescent="0.3">
      <c r="B74" s="138"/>
      <c r="C74" s="141"/>
      <c r="D74" s="126"/>
      <c r="E74" s="135"/>
      <c r="F74" s="38"/>
      <c r="G74" s="42"/>
      <c r="H74" s="6"/>
    </row>
    <row r="75" spans="2:8" ht="19.5" x14ac:dyDescent="0.3">
      <c r="B75" s="138"/>
      <c r="C75" s="141"/>
      <c r="D75" s="126"/>
      <c r="E75" s="135"/>
      <c r="F75" s="38"/>
      <c r="G75" s="41"/>
      <c r="H75" s="6"/>
    </row>
    <row r="76" spans="2:8" ht="19.5" x14ac:dyDescent="0.3">
      <c r="B76" s="138"/>
      <c r="C76" s="141"/>
      <c r="D76" s="126"/>
      <c r="E76" s="135"/>
      <c r="F76" s="38"/>
      <c r="G76" s="42"/>
      <c r="H76" s="6"/>
    </row>
    <row r="77" spans="2:8" ht="19.5" x14ac:dyDescent="0.3">
      <c r="B77" s="138"/>
      <c r="C77" s="141"/>
      <c r="D77" s="126"/>
      <c r="E77" s="135"/>
      <c r="F77" s="39"/>
      <c r="G77" s="43"/>
      <c r="H77" s="6"/>
    </row>
    <row r="78" spans="2:8" ht="19.5" x14ac:dyDescent="0.3">
      <c r="B78" s="138"/>
      <c r="C78" s="141"/>
      <c r="D78" s="126"/>
      <c r="E78" s="135"/>
      <c r="F78" s="39"/>
      <c r="G78" s="66"/>
      <c r="H78" s="6"/>
    </row>
    <row r="79" spans="2:8" ht="19.5" x14ac:dyDescent="0.3">
      <c r="B79" s="138"/>
      <c r="C79" s="141"/>
      <c r="D79" s="126"/>
      <c r="E79" s="135"/>
      <c r="F79" s="39" t="s">
        <v>12</v>
      </c>
      <c r="G79" s="44"/>
      <c r="H79" s="6"/>
    </row>
    <row r="80" spans="2:8" ht="19.5" x14ac:dyDescent="0.3">
      <c r="B80" s="138"/>
      <c r="C80" s="141"/>
      <c r="D80" s="126"/>
      <c r="E80" s="135"/>
      <c r="F80" s="37"/>
      <c r="G80" s="44"/>
      <c r="H80" s="6"/>
    </row>
    <row r="81" spans="2:8" ht="19.5" x14ac:dyDescent="0.3">
      <c r="B81" s="139"/>
      <c r="C81" s="142"/>
      <c r="D81" s="127"/>
      <c r="E81" s="136"/>
      <c r="F81" s="37"/>
      <c r="G81" s="66"/>
      <c r="H81" s="6"/>
    </row>
    <row r="82" spans="2:8" ht="19.5" x14ac:dyDescent="0.3">
      <c r="B82" s="137" t="str">
        <f>'0044'!B30</f>
        <v>B.8 (2)</v>
      </c>
      <c r="C82" s="140" t="str">
        <f>'0044'!C30</f>
        <v>Traffic Management</v>
      </c>
      <c r="D82" s="125" t="s">
        <v>47</v>
      </c>
      <c r="E82" s="134">
        <v>1</v>
      </c>
      <c r="F82" s="37" t="s">
        <v>11</v>
      </c>
      <c r="G82" s="43" t="s">
        <v>12</v>
      </c>
      <c r="H82" s="6"/>
    </row>
    <row r="83" spans="2:8" ht="19.5" x14ac:dyDescent="0.3">
      <c r="B83" s="138"/>
      <c r="C83" s="141"/>
      <c r="D83" s="126"/>
      <c r="E83" s="135"/>
      <c r="F83" s="38"/>
      <c r="G83" s="42"/>
      <c r="H83" s="6"/>
    </row>
    <row r="84" spans="2:8" ht="19.5" x14ac:dyDescent="0.3">
      <c r="B84" s="138"/>
      <c r="C84" s="141"/>
      <c r="D84" s="126"/>
      <c r="E84" s="135"/>
      <c r="F84" s="38"/>
      <c r="G84" s="41"/>
      <c r="H84" s="6"/>
    </row>
    <row r="85" spans="2:8" ht="19.5" x14ac:dyDescent="0.3">
      <c r="B85" s="138"/>
      <c r="C85" s="141"/>
      <c r="D85" s="126"/>
      <c r="E85" s="135"/>
      <c r="F85" s="38"/>
      <c r="G85" s="42"/>
      <c r="H85" s="6"/>
    </row>
    <row r="86" spans="2:8" ht="19.5" x14ac:dyDescent="0.3">
      <c r="B86" s="138"/>
      <c r="C86" s="141"/>
      <c r="D86" s="126"/>
      <c r="E86" s="135"/>
      <c r="F86" s="39"/>
      <c r="G86" s="43"/>
      <c r="H86" s="6"/>
    </row>
    <row r="87" spans="2:8" ht="19.5" x14ac:dyDescent="0.3">
      <c r="B87" s="138"/>
      <c r="C87" s="141"/>
      <c r="D87" s="126"/>
      <c r="E87" s="135"/>
      <c r="F87" s="39"/>
      <c r="G87" s="66"/>
      <c r="H87" s="6"/>
    </row>
    <row r="88" spans="2:8" ht="19.5" x14ac:dyDescent="0.3">
      <c r="B88" s="138"/>
      <c r="C88" s="141"/>
      <c r="D88" s="126"/>
      <c r="E88" s="135"/>
      <c r="F88" s="39" t="s">
        <v>12</v>
      </c>
      <c r="G88" s="44"/>
      <c r="H88" s="6"/>
    </row>
    <row r="89" spans="2:8" ht="19.5" x14ac:dyDescent="0.3">
      <c r="B89" s="138"/>
      <c r="C89" s="141"/>
      <c r="D89" s="126"/>
      <c r="E89" s="135"/>
      <c r="F89" s="37"/>
      <c r="G89" s="44"/>
      <c r="H89" s="6"/>
    </row>
    <row r="90" spans="2:8" ht="19.5" x14ac:dyDescent="0.3">
      <c r="B90" s="139"/>
      <c r="C90" s="142"/>
      <c r="D90" s="127"/>
      <c r="E90" s="136"/>
      <c r="F90" s="37"/>
      <c r="G90" s="66"/>
      <c r="H90" s="6"/>
    </row>
    <row r="91" spans="2:8" ht="36" customHeight="1" x14ac:dyDescent="0.3">
      <c r="B91" s="137" t="str">
        <f>'0044'!B31</f>
        <v>B.9</v>
      </c>
      <c r="C91" s="140" t="str">
        <f>'0044'!C31</f>
        <v>Mobilization/Demobilization</v>
      </c>
      <c r="D91" s="172" t="s">
        <v>47</v>
      </c>
      <c r="E91" s="178">
        <v>1</v>
      </c>
      <c r="F91" s="37" t="s">
        <v>11</v>
      </c>
      <c r="G91" s="43" t="s">
        <v>12</v>
      </c>
      <c r="H91" s="6"/>
    </row>
    <row r="92" spans="2:8" ht="19.5" x14ac:dyDescent="0.3">
      <c r="B92" s="138"/>
      <c r="C92" s="141"/>
      <c r="D92" s="173"/>
      <c r="E92" s="179"/>
      <c r="F92" s="38"/>
      <c r="G92" s="42"/>
      <c r="H92" s="6"/>
    </row>
    <row r="93" spans="2:8" ht="19.5" x14ac:dyDescent="0.3">
      <c r="B93" s="138"/>
      <c r="C93" s="141"/>
      <c r="D93" s="173"/>
      <c r="E93" s="179"/>
      <c r="F93" s="38"/>
      <c r="G93" s="41"/>
      <c r="H93" s="6"/>
    </row>
    <row r="94" spans="2:8" ht="19.5" x14ac:dyDescent="0.3">
      <c r="B94" s="138"/>
      <c r="C94" s="141"/>
      <c r="D94" s="173"/>
      <c r="E94" s="179"/>
      <c r="F94" s="38"/>
      <c r="G94" s="42"/>
      <c r="H94" s="6"/>
    </row>
    <row r="95" spans="2:8" ht="19.5" x14ac:dyDescent="0.3">
      <c r="B95" s="138"/>
      <c r="C95" s="141"/>
      <c r="D95" s="173"/>
      <c r="E95" s="179"/>
      <c r="F95" s="39"/>
      <c r="G95" s="43"/>
      <c r="H95" s="6"/>
    </row>
    <row r="96" spans="2:8" ht="19.5" x14ac:dyDescent="0.3">
      <c r="B96" s="138"/>
      <c r="C96" s="141"/>
      <c r="D96" s="173"/>
      <c r="E96" s="179"/>
      <c r="F96" s="39"/>
      <c r="G96" s="66"/>
      <c r="H96" s="6"/>
    </row>
    <row r="97" spans="2:8" ht="19.5" x14ac:dyDescent="0.3">
      <c r="B97" s="138"/>
      <c r="C97" s="141"/>
      <c r="D97" s="173"/>
      <c r="E97" s="179"/>
      <c r="F97" s="39" t="s">
        <v>12</v>
      </c>
      <c r="G97" s="44"/>
      <c r="H97" s="6"/>
    </row>
    <row r="98" spans="2:8" ht="19.5" x14ac:dyDescent="0.3">
      <c r="B98" s="138"/>
      <c r="C98" s="141"/>
      <c r="D98" s="173"/>
      <c r="E98" s="179"/>
      <c r="F98" s="37"/>
      <c r="G98" s="44"/>
      <c r="H98" s="6"/>
    </row>
    <row r="99" spans="2:8" ht="19.5" x14ac:dyDescent="0.3">
      <c r="B99" s="139"/>
      <c r="C99" s="142"/>
      <c r="D99" s="174"/>
      <c r="E99" s="180"/>
      <c r="F99" s="39"/>
      <c r="G99" s="73"/>
      <c r="H99" s="6"/>
    </row>
    <row r="100" spans="2:8" ht="36" customHeight="1" x14ac:dyDescent="0.3">
      <c r="B100" s="128" t="str">
        <f>'0044'!B32</f>
        <v>A1.1 (8)</v>
      </c>
      <c r="C100" s="131" t="str">
        <f>'0044'!C32</f>
        <v>Provision of field office for the Engineer (Rental Basis)</v>
      </c>
      <c r="D100" s="175" t="s">
        <v>69</v>
      </c>
      <c r="E100" s="134">
        <v>2</v>
      </c>
      <c r="F100" s="37" t="s">
        <v>11</v>
      </c>
      <c r="G100" s="43" t="s">
        <v>12</v>
      </c>
      <c r="H100" s="6"/>
    </row>
    <row r="101" spans="2:8" ht="19.5" x14ac:dyDescent="0.3">
      <c r="B101" s="129"/>
      <c r="C101" s="132"/>
      <c r="D101" s="176"/>
      <c r="E101" s="135"/>
      <c r="F101" s="38"/>
      <c r="G101" s="42"/>
      <c r="H101" s="6"/>
    </row>
    <row r="102" spans="2:8" ht="19.5" x14ac:dyDescent="0.3">
      <c r="B102" s="129"/>
      <c r="C102" s="132"/>
      <c r="D102" s="176"/>
      <c r="E102" s="135"/>
      <c r="F102" s="38"/>
      <c r="G102" s="41"/>
      <c r="H102" s="6"/>
    </row>
    <row r="103" spans="2:8" ht="19.5" x14ac:dyDescent="0.3">
      <c r="B103" s="129"/>
      <c r="C103" s="132"/>
      <c r="D103" s="176"/>
      <c r="E103" s="135"/>
      <c r="F103" s="38"/>
      <c r="G103" s="42"/>
      <c r="H103" s="6"/>
    </row>
    <row r="104" spans="2:8" ht="19.5" x14ac:dyDescent="0.3">
      <c r="B104" s="129"/>
      <c r="C104" s="132"/>
      <c r="D104" s="176"/>
      <c r="E104" s="135"/>
      <c r="F104" s="39"/>
      <c r="G104" s="43"/>
      <c r="H104" s="6"/>
    </row>
    <row r="105" spans="2:8" ht="19.5" x14ac:dyDescent="0.3">
      <c r="B105" s="129"/>
      <c r="C105" s="132"/>
      <c r="D105" s="176"/>
      <c r="E105" s="135"/>
      <c r="F105" s="39"/>
      <c r="G105" s="66"/>
      <c r="H105" s="6"/>
    </row>
    <row r="106" spans="2:8" ht="19.5" x14ac:dyDescent="0.3">
      <c r="B106" s="129"/>
      <c r="C106" s="132"/>
      <c r="D106" s="176"/>
      <c r="E106" s="135"/>
      <c r="F106" s="39" t="s">
        <v>12</v>
      </c>
      <c r="G106" s="44"/>
      <c r="H106" s="6"/>
    </row>
    <row r="107" spans="2:8" ht="19.5" x14ac:dyDescent="0.3">
      <c r="B107" s="129"/>
      <c r="C107" s="132"/>
      <c r="D107" s="176"/>
      <c r="E107" s="135"/>
      <c r="F107" s="37"/>
      <c r="G107" s="44"/>
      <c r="H107" s="6"/>
    </row>
    <row r="108" spans="2:8" ht="19.5" x14ac:dyDescent="0.3">
      <c r="B108" s="130"/>
      <c r="C108" s="133"/>
      <c r="D108" s="177"/>
      <c r="E108" s="136"/>
      <c r="F108" s="39"/>
      <c r="G108" s="73"/>
      <c r="H108" s="6"/>
    </row>
    <row r="109" spans="2:8" ht="19.5" x14ac:dyDescent="0.3">
      <c r="B109" s="143" t="s">
        <v>26</v>
      </c>
      <c r="C109" s="144"/>
      <c r="D109" s="144"/>
      <c r="E109" s="144"/>
      <c r="F109" s="145"/>
      <c r="G109" s="47" t="s">
        <v>11</v>
      </c>
      <c r="H109" s="6"/>
    </row>
    <row r="110" spans="2:8" ht="19.5" x14ac:dyDescent="0.3">
      <c r="B110" s="146"/>
      <c r="C110" s="147"/>
      <c r="D110" s="147"/>
      <c r="E110" s="147"/>
      <c r="F110" s="148"/>
      <c r="G110" s="49"/>
      <c r="H110" s="6"/>
    </row>
    <row r="111" spans="2:8" ht="19.5" x14ac:dyDescent="0.3">
      <c r="B111" s="146"/>
      <c r="C111" s="147"/>
      <c r="D111" s="147"/>
      <c r="E111" s="147"/>
      <c r="F111" s="148"/>
      <c r="G111" s="49"/>
      <c r="H111" s="6"/>
    </row>
    <row r="112" spans="2:8" ht="19.5" x14ac:dyDescent="0.3">
      <c r="B112" s="146"/>
      <c r="C112" s="147"/>
      <c r="D112" s="147"/>
      <c r="E112" s="147"/>
      <c r="F112" s="148"/>
      <c r="G112" s="49"/>
      <c r="H112" s="6"/>
    </row>
    <row r="113" spans="2:8" ht="19.5" x14ac:dyDescent="0.3">
      <c r="B113" s="146"/>
      <c r="C113" s="147"/>
      <c r="D113" s="147"/>
      <c r="E113" s="147"/>
      <c r="F113" s="148"/>
      <c r="G113" s="49"/>
      <c r="H113" s="6"/>
    </row>
    <row r="114" spans="2:8" ht="19.5" x14ac:dyDescent="0.3">
      <c r="B114" s="146"/>
      <c r="C114" s="147"/>
      <c r="D114" s="147"/>
      <c r="E114" s="147"/>
      <c r="F114" s="148"/>
      <c r="G114" s="47" t="s">
        <v>12</v>
      </c>
      <c r="H114" s="6"/>
    </row>
    <row r="115" spans="2:8" ht="19.5" x14ac:dyDescent="0.3">
      <c r="B115" s="146"/>
      <c r="C115" s="147"/>
      <c r="D115" s="147"/>
      <c r="E115" s="147"/>
      <c r="F115" s="148"/>
      <c r="G115" s="48"/>
      <c r="H115" s="6"/>
    </row>
    <row r="116" spans="2:8" ht="19.5" x14ac:dyDescent="0.3">
      <c r="B116" s="149"/>
      <c r="C116" s="150"/>
      <c r="D116" s="150"/>
      <c r="E116" s="150"/>
      <c r="F116" s="151"/>
      <c r="G116" s="49"/>
      <c r="H116" s="6"/>
    </row>
    <row r="117" spans="2:8" ht="19.5" x14ac:dyDescent="0.3">
      <c r="B117" s="58" t="s">
        <v>23</v>
      </c>
      <c r="C117" s="8"/>
      <c r="D117" s="8"/>
      <c r="E117" s="89"/>
      <c r="G117" s="2"/>
      <c r="H117" s="6"/>
    </row>
    <row r="118" spans="2:8" ht="19.5" x14ac:dyDescent="0.3">
      <c r="B118" s="3"/>
      <c r="C118" s="2"/>
      <c r="D118" s="2"/>
      <c r="E118" s="87"/>
      <c r="F118" s="3" t="s">
        <v>40</v>
      </c>
      <c r="G118" s="40"/>
      <c r="H118" s="6"/>
    </row>
    <row r="119" spans="2:8" ht="19.5" x14ac:dyDescent="0.3">
      <c r="B119" s="63"/>
      <c r="C119" s="8"/>
      <c r="D119" s="8"/>
      <c r="E119" s="89"/>
      <c r="F119" s="2"/>
      <c r="G119" s="2"/>
      <c r="H119" s="6"/>
    </row>
    <row r="120" spans="2:8" ht="19.5" x14ac:dyDescent="0.3">
      <c r="B120" s="59" t="s">
        <v>13</v>
      </c>
      <c r="C120" s="2"/>
      <c r="D120" s="2"/>
      <c r="E120" s="87"/>
      <c r="F120" s="2"/>
      <c r="G120" s="2"/>
      <c r="H120" s="6"/>
    </row>
    <row r="121" spans="2:8" ht="19.5" x14ac:dyDescent="0.3">
      <c r="B121" s="62" t="s">
        <v>24</v>
      </c>
      <c r="C121" s="29"/>
      <c r="D121" s="8"/>
      <c r="E121" s="89"/>
      <c r="F121" s="2"/>
      <c r="G121" s="2"/>
      <c r="H121" s="6"/>
    </row>
    <row r="122" spans="2:8" ht="19.5" x14ac:dyDescent="0.3">
      <c r="B122" s="59" t="s">
        <v>25</v>
      </c>
      <c r="C122" s="30"/>
      <c r="D122" s="31"/>
      <c r="E122" s="90"/>
      <c r="F122" s="2"/>
      <c r="G122" s="2"/>
      <c r="H122" s="6"/>
    </row>
    <row r="123" spans="2:8" ht="19.5" x14ac:dyDescent="0.3">
      <c r="B123" s="1"/>
      <c r="H123" s="6"/>
    </row>
    <row r="124" spans="2:8" ht="19.5" x14ac:dyDescent="0.3">
      <c r="B124" s="1"/>
      <c r="H124" s="6"/>
    </row>
    <row r="125" spans="2:8" ht="19.5" x14ac:dyDescent="0.3">
      <c r="B125" s="1"/>
      <c r="H125" s="6"/>
    </row>
    <row r="126" spans="2:8" ht="19.5" x14ac:dyDescent="0.3">
      <c r="B126" s="1"/>
      <c r="H126" s="6"/>
    </row>
    <row r="127" spans="2:8" x14ac:dyDescent="0.25">
      <c r="B127" s="1"/>
    </row>
    <row r="128" spans="2:8" x14ac:dyDescent="0.25">
      <c r="B128" s="1"/>
    </row>
    <row r="129" spans="2:8" x14ac:dyDescent="0.25">
      <c r="B129" s="1"/>
    </row>
    <row r="130" spans="2:8" x14ac:dyDescent="0.25">
      <c r="B130" s="1"/>
    </row>
    <row r="131" spans="2:8" x14ac:dyDescent="0.25">
      <c r="B131" s="1"/>
    </row>
    <row r="132" spans="2:8" x14ac:dyDescent="0.25">
      <c r="B132" s="1"/>
    </row>
    <row r="133" spans="2:8" x14ac:dyDescent="0.25">
      <c r="B133" s="1"/>
    </row>
    <row r="134" spans="2:8" x14ac:dyDescent="0.25">
      <c r="B134" s="1"/>
    </row>
    <row r="135" spans="2:8" ht="22.5" customHeight="1" x14ac:dyDescent="0.25">
      <c r="B135" s="1"/>
    </row>
    <row r="136" spans="2:8" ht="14.25" customHeight="1" x14ac:dyDescent="0.25">
      <c r="B136" s="1"/>
    </row>
    <row r="137" spans="2:8" ht="16.5" customHeight="1" x14ac:dyDescent="0.25">
      <c r="B137" s="1"/>
    </row>
    <row r="138" spans="2:8" ht="18" customHeight="1" x14ac:dyDescent="0.25">
      <c r="B138" s="1"/>
    </row>
    <row r="139" spans="2:8" x14ac:dyDescent="0.25">
      <c r="B139" s="1"/>
    </row>
    <row r="140" spans="2:8" ht="18" customHeight="1" x14ac:dyDescent="0.25">
      <c r="B140" s="1"/>
    </row>
    <row r="141" spans="2:8" x14ac:dyDescent="0.25">
      <c r="B141" s="1"/>
    </row>
    <row r="142" spans="2:8" x14ac:dyDescent="0.25">
      <c r="B142" s="1"/>
      <c r="H142"/>
    </row>
    <row r="143" spans="2:8" x14ac:dyDescent="0.25">
      <c r="B143" s="1"/>
      <c r="H143"/>
    </row>
    <row r="144" spans="2:8" x14ac:dyDescent="0.25">
      <c r="B144" s="1"/>
      <c r="H144"/>
    </row>
    <row r="145" spans="2:8" x14ac:dyDescent="0.25">
      <c r="B145" s="1"/>
      <c r="H145"/>
    </row>
    <row r="146" spans="2:8" x14ac:dyDescent="0.25">
      <c r="B146" s="1"/>
      <c r="H146"/>
    </row>
    <row r="147" spans="2:8" x14ac:dyDescent="0.25">
      <c r="B147" s="1"/>
      <c r="H147"/>
    </row>
    <row r="148" spans="2:8" x14ac:dyDescent="0.25">
      <c r="B148" s="1"/>
      <c r="H148"/>
    </row>
    <row r="149" spans="2:8" x14ac:dyDescent="0.25">
      <c r="B149" s="1"/>
      <c r="H149"/>
    </row>
    <row r="150" spans="2:8" x14ac:dyDescent="0.25">
      <c r="B150" s="1"/>
      <c r="H150"/>
    </row>
    <row r="151" spans="2:8" x14ac:dyDescent="0.25">
      <c r="H151"/>
    </row>
    <row r="152" spans="2:8" x14ac:dyDescent="0.25">
      <c r="H152"/>
    </row>
    <row r="153" spans="2:8" x14ac:dyDescent="0.25">
      <c r="H153"/>
    </row>
    <row r="154" spans="2:8" x14ac:dyDescent="0.25">
      <c r="H154"/>
    </row>
    <row r="155" spans="2:8" x14ac:dyDescent="0.25">
      <c r="H155"/>
    </row>
    <row r="156" spans="2:8" x14ac:dyDescent="0.25">
      <c r="H156"/>
    </row>
    <row r="157" spans="2:8" x14ac:dyDescent="0.25">
      <c r="H157"/>
    </row>
    <row r="158" spans="2:8" x14ac:dyDescent="0.25">
      <c r="H158"/>
    </row>
    <row r="159" spans="2:8" x14ac:dyDescent="0.25">
      <c r="H159"/>
    </row>
    <row r="160" spans="2:8" x14ac:dyDescent="0.25">
      <c r="H160"/>
    </row>
    <row r="161" spans="8:8" x14ac:dyDescent="0.25">
      <c r="H161"/>
    </row>
    <row r="162" spans="8:8" x14ac:dyDescent="0.25">
      <c r="H162"/>
    </row>
    <row r="163" spans="8:8" x14ac:dyDescent="0.25">
      <c r="H163"/>
    </row>
    <row r="164" spans="8:8" x14ac:dyDescent="0.25">
      <c r="H164"/>
    </row>
    <row r="165" spans="8:8" x14ac:dyDescent="0.25">
      <c r="H165"/>
    </row>
    <row r="166" spans="8:8" x14ac:dyDescent="0.25">
      <c r="H166"/>
    </row>
    <row r="167" spans="8:8" x14ac:dyDescent="0.25">
      <c r="H167"/>
    </row>
    <row r="168" spans="8:8" x14ac:dyDescent="0.25">
      <c r="H168"/>
    </row>
  </sheetData>
  <mergeCells count="51">
    <mergeCell ref="D100:D108"/>
    <mergeCell ref="E100:E108"/>
    <mergeCell ref="B100:B108"/>
    <mergeCell ref="C100:C108"/>
    <mergeCell ref="E64:E72"/>
    <mergeCell ref="B82:B90"/>
    <mergeCell ref="C82:C90"/>
    <mergeCell ref="D82:D90"/>
    <mergeCell ref="B64:B72"/>
    <mergeCell ref="C64:C72"/>
    <mergeCell ref="D64:D72"/>
    <mergeCell ref="B73:B81"/>
    <mergeCell ref="C73:C81"/>
    <mergeCell ref="E82:E90"/>
    <mergeCell ref="E73:E81"/>
    <mergeCell ref="D73:D81"/>
    <mergeCell ref="B109:F116"/>
    <mergeCell ref="E91:E99"/>
    <mergeCell ref="B1:G1"/>
    <mergeCell ref="B10:G10"/>
    <mergeCell ref="F14:G14"/>
    <mergeCell ref="B16:B17"/>
    <mergeCell ref="C16:C17"/>
    <mergeCell ref="D16:D17"/>
    <mergeCell ref="E16:E17"/>
    <mergeCell ref="F15:G15"/>
    <mergeCell ref="B14:E14"/>
    <mergeCell ref="B15:E15"/>
    <mergeCell ref="E46:E54"/>
    <mergeCell ref="B91:B99"/>
    <mergeCell ref="C91:C99"/>
    <mergeCell ref="D91:D99"/>
    <mergeCell ref="B55:B63"/>
    <mergeCell ref="C55:C63"/>
    <mergeCell ref="D55:D63"/>
    <mergeCell ref="E55:E63"/>
    <mergeCell ref="B46:B54"/>
    <mergeCell ref="C46:C54"/>
    <mergeCell ref="D37:D45"/>
    <mergeCell ref="E37:E45"/>
    <mergeCell ref="D46:D54"/>
    <mergeCell ref="B19:B27"/>
    <mergeCell ref="C19:C27"/>
    <mergeCell ref="D19:D27"/>
    <mergeCell ref="E19:E27"/>
    <mergeCell ref="B37:B45"/>
    <mergeCell ref="C37:C45"/>
    <mergeCell ref="E28:E36"/>
    <mergeCell ref="B28:B36"/>
    <mergeCell ref="C28:C36"/>
    <mergeCell ref="D28:D36"/>
  </mergeCells>
  <printOptions horizontalCentered="1"/>
  <pageMargins left="0" right="0" top="0.23622047244094491" bottom="0" header="0.23622047244094491" footer="0.23622047244094491"/>
  <pageSetup paperSize="9" scale="70" fitToHeight="0" orientation="portrait" r:id="rId1"/>
  <headerFooter>
    <oddFooter>&amp;L     DPWH-INFR-17-2016&amp;RPage &amp;P of &amp;N</oddFooter>
  </headerFooter>
  <rowBreaks count="2" manualBreakCount="2">
    <brk id="63" max="7" man="1"/>
    <brk id="10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0044</vt:lpstr>
      <vt:lpstr>25MF0044</vt:lpstr>
      <vt:lpstr>'0044'!Print_Area</vt:lpstr>
      <vt:lpstr>'25MF0044'!Print_Area</vt:lpstr>
      <vt:lpstr>'0044'!Print_Titles</vt:lpstr>
      <vt:lpstr>'25MF0044'!Print_Titles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Sembrano, Luzviminda Q.</dc:creator>
  <cp:lastModifiedBy>Bayya, Joseph Jeorge N.</cp:lastModifiedBy>
  <cp:lastPrinted>2025-07-08T03:30:18Z</cp:lastPrinted>
  <dcterms:created xsi:type="dcterms:W3CDTF">2016-09-19T06:32:18Z</dcterms:created>
  <dcterms:modified xsi:type="dcterms:W3CDTF">2025-07-08T03:30:21Z</dcterms:modified>
</cp:coreProperties>
</file>